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zad.własne" sheetId="1" r:id="rId1"/>
  </sheets>
  <calcPr calcId="145621" iterateDelta="1E-4"/>
</workbook>
</file>

<file path=xl/calcChain.xml><?xml version="1.0" encoding="utf-8"?>
<calcChain xmlns="http://schemas.openxmlformats.org/spreadsheetml/2006/main">
  <c r="H56" i="1" l="1"/>
  <c r="H52" i="1"/>
  <c r="H47" i="1"/>
  <c r="H44" i="1"/>
  <c r="H41" i="1"/>
  <c r="H38" i="1"/>
  <c r="H33" i="1"/>
  <c r="H29" i="1"/>
  <c r="H20" i="1"/>
  <c r="H14" i="1"/>
  <c r="H11" i="1"/>
  <c r="H9" i="1"/>
  <c r="G37" i="1" l="1"/>
  <c r="F37" i="1"/>
  <c r="E37" i="1"/>
  <c r="H37" i="1" l="1"/>
  <c r="F10" i="1"/>
  <c r="E10" i="1"/>
  <c r="H10" i="1" l="1"/>
  <c r="G31" i="1"/>
  <c r="F31" i="1"/>
  <c r="E31" i="1"/>
  <c r="G28" i="1"/>
  <c r="H28" i="1" s="1"/>
  <c r="F28" i="1"/>
  <c r="E28" i="1"/>
  <c r="G13" i="1"/>
  <c r="H13" i="1" s="1"/>
  <c r="F13" i="1"/>
  <c r="E13" i="1"/>
  <c r="H31" i="1" l="1"/>
  <c r="E40" i="1"/>
  <c r="E19" i="1"/>
  <c r="G58" i="1"/>
  <c r="F58" i="1"/>
  <c r="E58" i="1"/>
  <c r="G54" i="1"/>
  <c r="H54" i="1" s="1"/>
  <c r="F54" i="1"/>
  <c r="E54" i="1"/>
  <c r="G51" i="1"/>
  <c r="F51" i="1"/>
  <c r="F59" i="1" s="1"/>
  <c r="E51" i="1"/>
  <c r="G46" i="1"/>
  <c r="F46" i="1"/>
  <c r="E46" i="1"/>
  <c r="G43" i="1"/>
  <c r="F43" i="1"/>
  <c r="E43" i="1"/>
  <c r="G40" i="1"/>
  <c r="H40" i="1" s="1"/>
  <c r="F40" i="1"/>
  <c r="G25" i="1"/>
  <c r="F25" i="1"/>
  <c r="F32" i="1" s="1"/>
  <c r="E25" i="1"/>
  <c r="G19" i="1"/>
  <c r="F19" i="1"/>
  <c r="E59" i="1" l="1"/>
  <c r="H51" i="1"/>
  <c r="E55" i="1"/>
  <c r="H25" i="1"/>
  <c r="H46" i="1"/>
  <c r="H19" i="1"/>
  <c r="G32" i="1"/>
  <c r="H43" i="1"/>
  <c r="G59" i="1"/>
  <c r="H59" i="1" s="1"/>
  <c r="H58" i="1"/>
  <c r="E32" i="1"/>
  <c r="F55" i="1"/>
  <c r="G55" i="1"/>
  <c r="H55" i="1" l="1"/>
  <c r="H32" i="1"/>
</calcChain>
</file>

<file path=xl/sharedStrings.xml><?xml version="1.0" encoding="utf-8"?>
<sst xmlns="http://schemas.openxmlformats.org/spreadsheetml/2006/main" count="63" uniqueCount="43">
  <si>
    <t>Dział</t>
  </si>
  <si>
    <t>Rozdział</t>
  </si>
  <si>
    <t>Paragraf</t>
  </si>
  <si>
    <t>Treść</t>
  </si>
  <si>
    <t>% wykonania</t>
  </si>
  <si>
    <t>Zwrot wydatków funduszu sołeckiego</t>
  </si>
  <si>
    <t>RÓŻNE ROZLICZENIA</t>
  </si>
  <si>
    <t>Dotacja podmiotowa z budżetu dla niepublicznej jednostki systemu oświaty</t>
  </si>
  <si>
    <t>Wynagrodzenia osobowe pracowników</t>
  </si>
  <si>
    <t>Składki na ubezpieczenia społeczne</t>
  </si>
  <si>
    <t>Składki na fundusz pracy</t>
  </si>
  <si>
    <t>Oddziały przedszkolne w szkołach podstawowych</t>
  </si>
  <si>
    <t>Przedszkola</t>
  </si>
  <si>
    <t>OŚWIATA I WYCHOWANIE</t>
  </si>
  <si>
    <t>Składki na ubezpieczenie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</si>
  <si>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</si>
  <si>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</si>
  <si>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</si>
  <si>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</si>
  <si>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Pozostała działalność</t>
  </si>
  <si>
    <t>POMOC SPOŁECZNA</t>
  </si>
  <si>
    <t>Stypendia dla uczniów</t>
  </si>
  <si>
    <t>EDUKACYJNA OPIEKA WYCHOWAWCZA</t>
  </si>
  <si>
    <t>Zakup pomocy naukowych, dydaktycznych i książek</t>
  </si>
  <si>
    <t>Dotacja z przeznaczeniem na dofinansowanie opłacania składek na ubezpieczenie zdrowotne, o których mowa w art. 17 ust.1 pkt 20 ustawy o pomocy społecznej</t>
  </si>
  <si>
    <t>Dotacja celowa z budżetu państwa na wypłatę zasiłków okresowych</t>
  </si>
  <si>
    <t xml:space="preserve">Dotacja celowa z budżetu państwa na realizację zadań własnych </t>
  </si>
  <si>
    <t>Plan dochodów na 2016r.</t>
  </si>
  <si>
    <t>Dotacja celowa z budżetu państwa na dofinansowanie zakupu nowości wydawniczych (książek niebędących podręcznikami) do bibliotek szkolnych i bibliotek pedagogicznych ,,Narodowy Program Rozwoju Czytelnictwa"</t>
  </si>
  <si>
    <t>Szkoły podstawowe</t>
  </si>
  <si>
    <t>Gimnazja</t>
  </si>
  <si>
    <t>Zakup pomocy środków dydaktycznych i książek</t>
  </si>
  <si>
    <t>Wykonanie dochodów i wydatków w ramach dotacji celowej na realizację własnych zadań bieżących na 31.12.2016r.</t>
  </si>
  <si>
    <t>Wykonanie dochodów na 31.12.2016r.</t>
  </si>
  <si>
    <t>Wykonanie wydatków na 31.12.2016r.</t>
  </si>
  <si>
    <t>WSPIERANIE RODZINY</t>
  </si>
  <si>
    <t>OGÓŁEM DOTACJA NA ZADANIA WŁASNE NA 31.12.2016r.</t>
  </si>
  <si>
    <t xml:space="preserve">Dotacja celowa z budżetu państwa na realizację zadań własnych w zakresie wychowania przedszkolnego </t>
  </si>
  <si>
    <t>Dotacja celowa na zatrudnianie przez gminy asystentów w ramach realizacji Programu asystent rodziny i koordynator rodzinnej pieczy zastepczej</t>
  </si>
  <si>
    <t>Dotacja celowa na dofiansowanie świadczeń pomocy materialnej dla uczniów o charakterze socjalnym</t>
  </si>
  <si>
    <t>Załącznik Nr 6</t>
  </si>
  <si>
    <t>do Zarządzenia Nr 0050.425.2017 Burmistrza Miasta i Gminy Mrocza</t>
  </si>
  <si>
    <t>z dnia 24 marca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</si>
</sst>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,_z_ł_-;\-* #,##0.00,_z_ł_-;_-* \-??\ _z_ł_-;_-@_-"/>
    <numFmt numFmtId="165" formatCode="0.0"/>
  </numFmts>
  <fonts count="10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9"/>
      <color rgb="FF000000"/>
      <name val="Arial CE"/>
      <charset val="238"/>
    </font>
    <font>
      <b/>
      <sz val="9"/>
      <name val="Arial CE"/>
      <charset val="238"/>
    </font>
    <font>
      <b/>
      <sz val="9"/>
      <color rgb="FF000000"/>
      <name val="Arial CE"/>
      <charset val="238"/>
    </font>
    <font>
      <b/>
      <sz val="13"/>
      <name val="Times New Roman"/>
      <family val="1"/>
      <charset val="238"/>
    </font>
    <font>
      <sz val="8"/>
      <name val="Arial CE"/>
      <charset val="238"/>
    </font>
    <font>
      <sz val="8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2" fillId="0" borderId="0" applyBorder="0" applyProtection="0"/>
    <xf numFmtId="0" fontId="1" fillId="0" borderId="0"/>
  </cellStyleXfs>
  <cellXfs count="10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4" fillId="0" borderId="0" xfId="0" applyFont="1"/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6" fillId="0" borderId="12" xfId="0" applyFont="1" applyBorder="1" applyAlignment="1">
      <alignment horizontal="center" vertical="center"/>
    </xf>
    <xf numFmtId="4" fontId="5" fillId="0" borderId="6" xfId="1" applyNumberFormat="1" applyFont="1" applyBorder="1" applyAlignment="1" applyProtection="1">
      <alignment horizontal="center" vertical="center"/>
    </xf>
    <xf numFmtId="4" fontId="3" fillId="0" borderId="6" xfId="1" applyNumberFormat="1" applyFont="1" applyBorder="1" applyAlignment="1" applyProtection="1">
      <alignment horizontal="center" vertical="center"/>
    </xf>
    <xf numFmtId="4" fontId="4" fillId="0" borderId="6" xfId="1" applyNumberFormat="1" applyFont="1" applyBorder="1" applyAlignment="1" applyProtection="1">
      <alignment horizontal="center" vertical="center"/>
      <protection locked="0"/>
    </xf>
    <xf numFmtId="4" fontId="4" fillId="0" borderId="6" xfId="1" applyNumberFormat="1" applyFont="1" applyBorder="1" applyAlignment="1" applyProtection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 wrapText="1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0" borderId="6" xfId="2" applyFont="1" applyBorder="1" applyAlignment="1" applyProtection="1">
      <alignment vertical="center" wrapText="1"/>
      <protection locked="0"/>
    </xf>
    <xf numFmtId="0" fontId="4" fillId="0" borderId="6" xfId="2" applyFont="1" applyBorder="1" applyAlignment="1">
      <alignment vertical="center" wrapText="1"/>
    </xf>
    <xf numFmtId="0" fontId="4" fillId="0" borderId="6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4" fontId="5" fillId="0" borderId="10" xfId="1" applyNumberFormat="1" applyFont="1" applyBorder="1" applyAlignment="1" applyProtection="1">
      <alignment horizontal="center" vertical="center"/>
    </xf>
    <xf numFmtId="4" fontId="3" fillId="0" borderId="10" xfId="1" applyNumberFormat="1" applyFont="1" applyBorder="1" applyAlignment="1" applyProtection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9" xfId="2" applyFont="1" applyBorder="1" applyAlignment="1">
      <alignment vertical="center" wrapText="1"/>
    </xf>
    <xf numFmtId="4" fontId="5" fillId="0" borderId="9" xfId="1" applyNumberFormat="1" applyFont="1" applyBorder="1" applyAlignment="1" applyProtection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0" xfId="2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5" fillId="0" borderId="11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 wrapText="1"/>
    </xf>
    <xf numFmtId="4" fontId="5" fillId="0" borderId="11" xfId="1" applyNumberFormat="1" applyFont="1" applyBorder="1" applyAlignment="1" applyProtection="1">
      <alignment horizontal="center" vertical="center"/>
    </xf>
    <xf numFmtId="4" fontId="3" fillId="0" borderId="11" xfId="1" applyNumberFormat="1" applyFont="1" applyBorder="1" applyAlignment="1" applyProtection="1">
      <alignment horizontal="center" vertical="center"/>
    </xf>
    <xf numFmtId="0" fontId="5" fillId="0" borderId="9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3" xfId="2" applyFont="1" applyBorder="1" applyAlignment="1">
      <alignment horizontal="left" vertical="center" wrapText="1"/>
    </xf>
    <xf numFmtId="4" fontId="5" fillId="0" borderId="13" xfId="1" applyNumberFormat="1" applyFont="1" applyBorder="1" applyAlignment="1" applyProtection="1">
      <alignment horizontal="center" vertical="center"/>
    </xf>
    <xf numFmtId="4" fontId="3" fillId="0" borderId="13" xfId="1" applyNumberFormat="1" applyFont="1" applyBorder="1" applyAlignment="1" applyProtection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4" fontId="5" fillId="0" borderId="16" xfId="1" applyNumberFormat="1" applyFont="1" applyBorder="1" applyAlignment="1" applyProtection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 applyProtection="1">
      <alignment horizontal="center" vertical="center"/>
      <protection locked="0"/>
    </xf>
    <xf numFmtId="4" fontId="6" fillId="0" borderId="9" xfId="1" applyNumberFormat="1" applyFont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vertical="center" wrapText="1"/>
      <protection locked="0"/>
    </xf>
    <xf numFmtId="4" fontId="4" fillId="0" borderId="13" xfId="1" applyNumberFormat="1" applyFont="1" applyBorder="1" applyAlignment="1" applyProtection="1">
      <alignment horizontal="center" vertical="center"/>
      <protection locked="0"/>
    </xf>
    <xf numFmtId="4" fontId="4" fillId="0" borderId="13" xfId="1" applyNumberFormat="1" applyFont="1" applyBorder="1" applyAlignment="1" applyProtection="1">
      <alignment horizontal="center" vertical="center"/>
    </xf>
    <xf numFmtId="0" fontId="6" fillId="0" borderId="9" xfId="2" applyFont="1" applyBorder="1" applyAlignment="1" applyProtection="1">
      <alignment vertical="center" wrapText="1"/>
      <protection locked="0"/>
    </xf>
    <xf numFmtId="0" fontId="3" fillId="0" borderId="9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4" fillId="0" borderId="5" xfId="2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4" fontId="5" fillId="0" borderId="29" xfId="1" applyNumberFormat="1" applyFont="1" applyBorder="1" applyAlignment="1" applyProtection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vertical="center" wrapText="1"/>
    </xf>
    <xf numFmtId="4" fontId="3" fillId="0" borderId="9" xfId="1" applyNumberFormat="1" applyFont="1" applyBorder="1" applyAlignment="1" applyProtection="1">
      <alignment horizontal="center" vertical="center"/>
    </xf>
    <xf numFmtId="4" fontId="3" fillId="0" borderId="29" xfId="1" applyNumberFormat="1" applyFont="1" applyBorder="1" applyAlignment="1" applyProtection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left" vertical="center" wrapText="1"/>
    </xf>
    <xf numFmtId="4" fontId="3" fillId="0" borderId="3" xfId="1" applyNumberFormat="1" applyFont="1" applyBorder="1" applyAlignment="1" applyProtection="1">
      <alignment horizontal="center" vertical="center"/>
    </xf>
    <xf numFmtId="165" fontId="3" fillId="0" borderId="18" xfId="2" applyNumberFormat="1" applyFont="1" applyBorder="1" applyAlignment="1">
      <alignment horizontal="center" vertical="center"/>
    </xf>
    <xf numFmtId="165" fontId="5" fillId="0" borderId="18" xfId="2" applyNumberFormat="1" applyFont="1" applyBorder="1" applyAlignment="1">
      <alignment horizontal="center" vertical="center"/>
    </xf>
    <xf numFmtId="165" fontId="5" fillId="0" borderId="24" xfId="2" applyNumberFormat="1" applyFont="1" applyBorder="1" applyAlignment="1">
      <alignment horizontal="center" vertical="center"/>
    </xf>
    <xf numFmtId="165" fontId="3" fillId="0" borderId="30" xfId="2" applyNumberFormat="1" applyFont="1" applyBorder="1" applyAlignment="1">
      <alignment horizontal="center" vertical="center"/>
    </xf>
    <xf numFmtId="165" fontId="5" fillId="0" borderId="23" xfId="2" applyNumberFormat="1" applyFont="1" applyBorder="1" applyAlignment="1">
      <alignment horizontal="center" vertical="center"/>
    </xf>
    <xf numFmtId="165" fontId="5" fillId="0" borderId="21" xfId="2" applyNumberFormat="1" applyFont="1" applyBorder="1" applyAlignment="1">
      <alignment horizontal="center" vertical="center"/>
    </xf>
    <xf numFmtId="165" fontId="5" fillId="0" borderId="26" xfId="2" applyNumberFormat="1" applyFont="1" applyBorder="1" applyAlignment="1">
      <alignment horizontal="center" vertical="center"/>
    </xf>
    <xf numFmtId="165" fontId="3" fillId="0" borderId="21" xfId="2" applyNumberFormat="1" applyFont="1" applyBorder="1" applyAlignment="1">
      <alignment horizontal="center" vertical="center"/>
    </xf>
    <xf numFmtId="165" fontId="3" fillId="0" borderId="23" xfId="2" applyNumberFormat="1" applyFont="1" applyBorder="1" applyAlignment="1">
      <alignment horizontal="center" vertical="center"/>
    </xf>
    <xf numFmtId="165" fontId="4" fillId="0" borderId="21" xfId="2" applyNumberFormat="1" applyFont="1" applyBorder="1" applyAlignment="1">
      <alignment horizontal="center" vertical="center"/>
    </xf>
    <xf numFmtId="165" fontId="4" fillId="0" borderId="26" xfId="2" applyNumberFormat="1" applyFont="1" applyBorder="1" applyAlignment="1">
      <alignment horizontal="center" vertical="center"/>
    </xf>
    <xf numFmtId="165" fontId="4" fillId="0" borderId="23" xfId="2" applyNumberFormat="1" applyFont="1" applyBorder="1" applyAlignment="1" applyProtection="1">
      <alignment horizontal="center" vertical="center"/>
      <protection locked="0"/>
    </xf>
    <xf numFmtId="165" fontId="5" fillId="0" borderId="31" xfId="2" applyNumberFormat="1" applyFont="1" applyBorder="1" applyAlignment="1">
      <alignment horizontal="center" vertical="center"/>
    </xf>
    <xf numFmtId="165" fontId="4" fillId="0" borderId="23" xfId="2" applyNumberFormat="1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7" xfId="2" applyFont="1" applyBorder="1" applyAlignment="1" applyProtection="1">
      <alignment horizontal="center" vertical="center"/>
      <protection locked="0"/>
    </xf>
    <xf numFmtId="0" fontId="6" fillId="0" borderId="17" xfId="2" applyFont="1" applyBorder="1" applyAlignment="1">
      <alignment vertical="center" wrapText="1"/>
    </xf>
    <xf numFmtId="4" fontId="6" fillId="0" borderId="17" xfId="1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vertical="center" wrapText="1"/>
    </xf>
    <xf numFmtId="0" fontId="8" fillId="0" borderId="0" xfId="2" applyFont="1"/>
    <xf numFmtId="0" fontId="9" fillId="0" borderId="0" xfId="0" applyFont="1"/>
    <xf numFmtId="0" fontId="5" fillId="0" borderId="1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49" zoomScaleNormal="100" workbookViewId="0">
      <selection activeCell="F81" sqref="F81"/>
    </sheetView>
  </sheetViews>
  <sheetFormatPr defaultRowHeight="12" x14ac:dyDescent="0.2"/>
  <cols>
    <col min="1" max="1" width="8.28515625" style="3"/>
    <col min="2" max="2" width="12.42578125" style="3"/>
    <col min="3" max="3" width="11.85546875" style="3"/>
    <col min="4" max="4" width="32.7109375" style="5"/>
    <col min="5" max="5" width="17.7109375" style="3"/>
    <col min="6" max="6" width="16.85546875" style="3"/>
    <col min="7" max="7" width="16.5703125" style="3"/>
    <col min="8" max="8" width="11.85546875" style="3" customWidth="1"/>
    <col min="9" max="1025" width="8.7109375" style="3"/>
    <col min="1026" max="16384" width="9.140625" style="3"/>
  </cols>
  <sheetData>
    <row r="1" spans="1:8" ht="18" customHeight="1" x14ac:dyDescent="0.2">
      <c r="A1" s="1"/>
      <c r="B1" s="1"/>
      <c r="C1" s="1"/>
      <c r="D1" s="2"/>
      <c r="E1" s="87" t="s">
        <v>40</v>
      </c>
      <c r="F1" s="87"/>
      <c r="G1" s="87"/>
      <c r="H1" s="88"/>
    </row>
    <row r="2" spans="1:8" ht="15.75" customHeight="1" x14ac:dyDescent="0.2">
      <c r="A2" s="1"/>
      <c r="B2" s="1"/>
      <c r="C2" s="1"/>
      <c r="D2" s="2"/>
      <c r="E2" s="87" t="s">
        <v>41</v>
      </c>
      <c r="F2" s="87"/>
      <c r="G2" s="87"/>
      <c r="H2" s="88"/>
    </row>
    <row r="3" spans="1:8" ht="15.75" customHeight="1" x14ac:dyDescent="0.2">
      <c r="A3" s="1"/>
      <c r="B3" s="1"/>
      <c r="C3" s="1"/>
      <c r="D3" s="2"/>
      <c r="E3" s="87" t="s">
        <v>42</v>
      </c>
      <c r="F3" s="87"/>
      <c r="G3" s="87"/>
      <c r="H3" s="88"/>
    </row>
    <row r="4" spans="1:8" ht="16.5" customHeight="1" x14ac:dyDescent="0.2">
      <c r="A4" s="1"/>
      <c r="B4" s="1"/>
      <c r="C4" s="1"/>
      <c r="D4" s="2"/>
      <c r="E4" s="1"/>
      <c r="F4" s="1"/>
      <c r="G4" s="1"/>
    </row>
    <row r="5" spans="1:8" ht="16.5" x14ac:dyDescent="0.2">
      <c r="A5" s="92" t="s">
        <v>32</v>
      </c>
      <c r="B5" s="92"/>
      <c r="C5" s="92"/>
      <c r="D5" s="92"/>
      <c r="E5" s="92"/>
      <c r="F5" s="92"/>
      <c r="G5" s="92"/>
      <c r="H5" s="92"/>
    </row>
    <row r="6" spans="1:8" x14ac:dyDescent="0.2">
      <c r="A6" s="1"/>
      <c r="B6" s="1"/>
      <c r="C6" s="1"/>
      <c r="D6" s="2"/>
      <c r="E6" s="1"/>
      <c r="F6" s="1"/>
      <c r="G6" s="1"/>
    </row>
    <row r="7" spans="1:8" ht="15" customHeight="1" x14ac:dyDescent="0.2">
      <c r="A7" s="93" t="s">
        <v>0</v>
      </c>
      <c r="B7" s="95" t="s">
        <v>1</v>
      </c>
      <c r="C7" s="95" t="s">
        <v>2</v>
      </c>
      <c r="D7" s="97" t="s">
        <v>3</v>
      </c>
      <c r="E7" s="97" t="s">
        <v>27</v>
      </c>
      <c r="F7" s="99" t="s">
        <v>33</v>
      </c>
      <c r="G7" s="97" t="s">
        <v>34</v>
      </c>
      <c r="H7" s="4"/>
    </row>
    <row r="8" spans="1:8" ht="25.5" customHeight="1" thickBot="1" x14ac:dyDescent="0.25">
      <c r="A8" s="94"/>
      <c r="B8" s="96"/>
      <c r="C8" s="96"/>
      <c r="D8" s="98"/>
      <c r="E8" s="98"/>
      <c r="F8" s="100"/>
      <c r="G8" s="98"/>
      <c r="H8" s="6" t="s">
        <v>4</v>
      </c>
    </row>
    <row r="9" spans="1:8" ht="18.75" customHeight="1" thickBot="1" x14ac:dyDescent="0.25">
      <c r="A9" s="61">
        <v>758</v>
      </c>
      <c r="B9" s="50">
        <v>75814</v>
      </c>
      <c r="C9" s="50">
        <v>2030</v>
      </c>
      <c r="D9" s="62" t="s">
        <v>5</v>
      </c>
      <c r="E9" s="63">
        <v>24436.59</v>
      </c>
      <c r="F9" s="63">
        <v>24436.59</v>
      </c>
      <c r="G9" s="64">
        <v>0</v>
      </c>
      <c r="H9" s="68">
        <f t="shared" ref="H9" si="0">F9*100/E9</f>
        <v>100</v>
      </c>
    </row>
    <row r="10" spans="1:8" ht="29.25" customHeight="1" thickBot="1" x14ac:dyDescent="0.25">
      <c r="A10" s="21">
        <v>758</v>
      </c>
      <c r="B10" s="22"/>
      <c r="C10" s="22"/>
      <c r="D10" s="23" t="s">
        <v>6</v>
      </c>
      <c r="E10" s="24">
        <f>E9</f>
        <v>24436.59</v>
      </c>
      <c r="F10" s="24">
        <f>F9</f>
        <v>24436.59</v>
      </c>
      <c r="G10" s="59">
        <v>0</v>
      </c>
      <c r="H10" s="69">
        <f>G10*100/E10</f>
        <v>0</v>
      </c>
    </row>
    <row r="11" spans="1:8" ht="84" customHeight="1" x14ac:dyDescent="0.2">
      <c r="A11" s="51"/>
      <c r="B11" s="25">
        <v>80101</v>
      </c>
      <c r="C11" s="25">
        <v>2030</v>
      </c>
      <c r="D11" s="26" t="s">
        <v>28</v>
      </c>
      <c r="E11" s="20">
        <v>16000</v>
      </c>
      <c r="F11" s="20">
        <v>15998.81</v>
      </c>
      <c r="G11" s="20"/>
      <c r="H11" s="71">
        <f>F11*100/E11</f>
        <v>99.992562500000005</v>
      </c>
    </row>
    <row r="12" spans="1:8" ht="28.5" customHeight="1" thickBot="1" x14ac:dyDescent="0.25">
      <c r="A12" s="51"/>
      <c r="B12" s="28"/>
      <c r="C12" s="29">
        <v>4240</v>
      </c>
      <c r="D12" s="30" t="s">
        <v>31</v>
      </c>
      <c r="E12" s="31"/>
      <c r="F12" s="31"/>
      <c r="G12" s="32">
        <v>15998.81</v>
      </c>
      <c r="H12" s="70">
        <v>0</v>
      </c>
    </row>
    <row r="13" spans="1:8" ht="28.35" customHeight="1" thickBot="1" x14ac:dyDescent="0.25">
      <c r="A13" s="52"/>
      <c r="B13" s="21">
        <v>80101</v>
      </c>
      <c r="C13" s="22"/>
      <c r="D13" s="33" t="s">
        <v>29</v>
      </c>
      <c r="E13" s="24">
        <f>SUM(E11:E12)</f>
        <v>16000</v>
      </c>
      <c r="F13" s="24">
        <f t="shared" ref="F13:G13" si="1">SUM(F11:F12)</f>
        <v>15998.81</v>
      </c>
      <c r="G13" s="24">
        <f t="shared" si="1"/>
        <v>15998.81</v>
      </c>
      <c r="H13" s="69">
        <f>G13*100/E13</f>
        <v>99.992562500000005</v>
      </c>
    </row>
    <row r="14" spans="1:8" ht="40.5" customHeight="1" x14ac:dyDescent="0.2">
      <c r="A14" s="53"/>
      <c r="B14" s="12">
        <v>80103</v>
      </c>
      <c r="C14" s="12">
        <v>2030</v>
      </c>
      <c r="D14" s="13" t="s">
        <v>37</v>
      </c>
      <c r="E14" s="8">
        <v>126040</v>
      </c>
      <c r="F14" s="8">
        <v>126040</v>
      </c>
      <c r="G14" s="8"/>
      <c r="H14" s="71">
        <f>F14*100/E14</f>
        <v>100</v>
      </c>
    </row>
    <row r="15" spans="1:8" ht="34.5" customHeight="1" x14ac:dyDescent="0.2">
      <c r="A15" s="53"/>
      <c r="B15" s="18"/>
      <c r="C15" s="25">
        <v>2540</v>
      </c>
      <c r="D15" s="26" t="s">
        <v>7</v>
      </c>
      <c r="E15" s="19"/>
      <c r="F15" s="19"/>
      <c r="G15" s="20">
        <v>10960</v>
      </c>
      <c r="H15" s="72"/>
    </row>
    <row r="16" spans="1:8" ht="27" customHeight="1" x14ac:dyDescent="0.2">
      <c r="A16" s="53"/>
      <c r="B16" s="11"/>
      <c r="C16" s="12">
        <v>4010</v>
      </c>
      <c r="D16" s="13" t="s">
        <v>8</v>
      </c>
      <c r="E16" s="7"/>
      <c r="F16" s="7"/>
      <c r="G16" s="8">
        <v>96520</v>
      </c>
      <c r="H16" s="73"/>
    </row>
    <row r="17" spans="1:8" ht="19.5" customHeight="1" x14ac:dyDescent="0.2">
      <c r="A17" s="53"/>
      <c r="B17" s="11"/>
      <c r="C17" s="12">
        <v>4110</v>
      </c>
      <c r="D17" s="13" t="s">
        <v>9</v>
      </c>
      <c r="E17" s="7"/>
      <c r="F17" s="7"/>
      <c r="G17" s="8">
        <v>16510</v>
      </c>
      <c r="H17" s="73"/>
    </row>
    <row r="18" spans="1:8" ht="21" customHeight="1" thickBot="1" x14ac:dyDescent="0.25">
      <c r="A18" s="53"/>
      <c r="B18" s="34"/>
      <c r="C18" s="35">
        <v>4120</v>
      </c>
      <c r="D18" s="36" t="s">
        <v>10</v>
      </c>
      <c r="E18" s="37"/>
      <c r="F18" s="37"/>
      <c r="G18" s="38">
        <v>2050</v>
      </c>
      <c r="H18" s="74"/>
    </row>
    <row r="19" spans="1:8" ht="29.25" customHeight="1" thickBot="1" x14ac:dyDescent="0.25">
      <c r="A19" s="52"/>
      <c r="B19" s="21">
        <v>80103</v>
      </c>
      <c r="C19" s="22"/>
      <c r="D19" s="33" t="s">
        <v>11</v>
      </c>
      <c r="E19" s="24">
        <f>SUM(E14:E18)</f>
        <v>126040</v>
      </c>
      <c r="F19" s="24">
        <f>SUM(F14:F18)</f>
        <v>126040</v>
      </c>
      <c r="G19" s="24">
        <f>SUM(G15:G18)</f>
        <v>126040</v>
      </c>
      <c r="H19" s="69">
        <f>G19*100/E19</f>
        <v>100</v>
      </c>
    </row>
    <row r="20" spans="1:8" ht="45" customHeight="1" x14ac:dyDescent="0.2">
      <c r="A20" s="53"/>
      <c r="B20" s="65">
        <v>80104</v>
      </c>
      <c r="C20" s="65">
        <v>2030</v>
      </c>
      <c r="D20" s="66" t="s">
        <v>37</v>
      </c>
      <c r="E20" s="67">
        <v>182210</v>
      </c>
      <c r="F20" s="67">
        <v>182210</v>
      </c>
      <c r="G20" s="67"/>
      <c r="H20" s="71">
        <f>F20*100/E20</f>
        <v>100</v>
      </c>
    </row>
    <row r="21" spans="1:8" ht="36" x14ac:dyDescent="0.2">
      <c r="A21" s="53"/>
      <c r="B21" s="18"/>
      <c r="C21" s="25">
        <v>2540</v>
      </c>
      <c r="D21" s="26" t="s">
        <v>7</v>
      </c>
      <c r="E21" s="19"/>
      <c r="F21" s="19"/>
      <c r="G21" s="20">
        <v>79460</v>
      </c>
      <c r="H21" s="72"/>
    </row>
    <row r="22" spans="1:8" ht="20.25" customHeight="1" x14ac:dyDescent="0.2">
      <c r="A22" s="53"/>
      <c r="B22" s="11"/>
      <c r="C22" s="12">
        <v>4010</v>
      </c>
      <c r="D22" s="13" t="s">
        <v>8</v>
      </c>
      <c r="E22" s="7"/>
      <c r="F22" s="7"/>
      <c r="G22" s="8">
        <v>85850</v>
      </c>
      <c r="H22" s="73"/>
    </row>
    <row r="23" spans="1:8" ht="21" customHeight="1" x14ac:dyDescent="0.2">
      <c r="A23" s="53"/>
      <c r="B23" s="11"/>
      <c r="C23" s="12">
        <v>4110</v>
      </c>
      <c r="D23" s="13" t="s">
        <v>9</v>
      </c>
      <c r="E23" s="7"/>
      <c r="F23" s="7"/>
      <c r="G23" s="8">
        <v>14800</v>
      </c>
      <c r="H23" s="73"/>
    </row>
    <row r="24" spans="1:8" ht="21.75" customHeight="1" thickBot="1" x14ac:dyDescent="0.25">
      <c r="A24" s="53"/>
      <c r="B24" s="34"/>
      <c r="C24" s="35">
        <v>4120</v>
      </c>
      <c r="D24" s="36" t="s">
        <v>10</v>
      </c>
      <c r="E24" s="37"/>
      <c r="F24" s="37"/>
      <c r="G24" s="38">
        <v>2100</v>
      </c>
      <c r="H24" s="74"/>
    </row>
    <row r="25" spans="1:8" ht="24.75" customHeight="1" thickBot="1" x14ac:dyDescent="0.25">
      <c r="A25" s="52"/>
      <c r="B25" s="21">
        <v>80104</v>
      </c>
      <c r="C25" s="22"/>
      <c r="D25" s="33" t="s">
        <v>12</v>
      </c>
      <c r="E25" s="24">
        <f>SUM(E20:E24)</f>
        <v>182210</v>
      </c>
      <c r="F25" s="24">
        <f>SUM(F20:F24)</f>
        <v>182210</v>
      </c>
      <c r="G25" s="24">
        <f>SUM(G20:G24)</f>
        <v>182210</v>
      </c>
      <c r="H25" s="69">
        <f>G25*100/E25</f>
        <v>100</v>
      </c>
    </row>
    <row r="26" spans="1:8" ht="77.25" customHeight="1" x14ac:dyDescent="0.2">
      <c r="A26" s="53"/>
      <c r="B26" s="12">
        <v>80110</v>
      </c>
      <c r="C26" s="12">
        <v>2030</v>
      </c>
      <c r="D26" s="13" t="s">
        <v>28</v>
      </c>
      <c r="E26" s="8">
        <v>12000</v>
      </c>
      <c r="F26" s="8">
        <v>11999.68</v>
      </c>
      <c r="G26" s="8"/>
      <c r="H26" s="75">
        <v>100</v>
      </c>
    </row>
    <row r="27" spans="1:8" ht="30" customHeight="1" thickBot="1" x14ac:dyDescent="0.25">
      <c r="A27" s="53"/>
      <c r="B27" s="18"/>
      <c r="C27" s="25">
        <v>4240</v>
      </c>
      <c r="D27" s="26" t="s">
        <v>23</v>
      </c>
      <c r="E27" s="19"/>
      <c r="F27" s="19"/>
      <c r="G27" s="20">
        <v>11999.68</v>
      </c>
      <c r="H27" s="76">
        <v>0</v>
      </c>
    </row>
    <row r="28" spans="1:8" ht="28.35" customHeight="1" thickBot="1" x14ac:dyDescent="0.25">
      <c r="A28" s="53"/>
      <c r="B28" s="21">
        <v>80110</v>
      </c>
      <c r="C28" s="22"/>
      <c r="D28" s="27" t="s">
        <v>30</v>
      </c>
      <c r="E28" s="24">
        <f>SUM(E26:E27)</f>
        <v>12000</v>
      </c>
      <c r="F28" s="24">
        <f>SUM(F26:F27)</f>
        <v>11999.68</v>
      </c>
      <c r="G28" s="24">
        <f>SUM(G27:G27)</f>
        <v>11999.68</v>
      </c>
      <c r="H28" s="69">
        <f>G28*100/E28</f>
        <v>99.99733333333333</v>
      </c>
    </row>
    <row r="29" spans="1:8" ht="36" x14ac:dyDescent="0.2">
      <c r="A29" s="52"/>
      <c r="B29" s="25">
        <v>80149</v>
      </c>
      <c r="C29" s="25">
        <v>2030</v>
      </c>
      <c r="D29" s="86" t="s">
        <v>37</v>
      </c>
      <c r="E29" s="20">
        <v>1370</v>
      </c>
      <c r="F29" s="20">
        <v>1370</v>
      </c>
      <c r="G29" s="20"/>
      <c r="H29" s="76">
        <f>F29*100/E29</f>
        <v>100</v>
      </c>
    </row>
    <row r="30" spans="1:8" ht="30.75" customHeight="1" thickBot="1" x14ac:dyDescent="0.25">
      <c r="A30" s="53"/>
      <c r="B30" s="18"/>
      <c r="C30" s="25">
        <v>4010</v>
      </c>
      <c r="D30" s="26" t="s">
        <v>8</v>
      </c>
      <c r="E30" s="19"/>
      <c r="F30" s="19"/>
      <c r="G30" s="20">
        <v>1370</v>
      </c>
      <c r="H30" s="72"/>
    </row>
    <row r="31" spans="1:8" ht="28.5" customHeight="1" thickBot="1" x14ac:dyDescent="0.25">
      <c r="A31" s="54"/>
      <c r="B31" s="60">
        <v>80149</v>
      </c>
      <c r="C31" s="39"/>
      <c r="D31" s="40" t="s">
        <v>12</v>
      </c>
      <c r="E31" s="41">
        <f>SUM(E29:E30)</f>
        <v>1370</v>
      </c>
      <c r="F31" s="41">
        <f>SUM(F29:F30)</f>
        <v>1370</v>
      </c>
      <c r="G31" s="41">
        <f>SUM(G29:G30)</f>
        <v>1370</v>
      </c>
      <c r="H31" s="69">
        <f>G31*100/E31</f>
        <v>100</v>
      </c>
    </row>
    <row r="32" spans="1:8" ht="33.75" customHeight="1" thickBot="1" x14ac:dyDescent="0.25">
      <c r="A32" s="21">
        <v>801</v>
      </c>
      <c r="B32" s="22"/>
      <c r="C32" s="22"/>
      <c r="D32" s="33" t="s">
        <v>13</v>
      </c>
      <c r="E32" s="24">
        <f>SUM(E13+E19+E25+E28+E31)</f>
        <v>337620</v>
      </c>
      <c r="F32" s="24">
        <f>SUM(F13+F19+F25+F28+F31)</f>
        <v>337618.49</v>
      </c>
      <c r="G32" s="24">
        <f>SUM(G19+G25+G28+G31+G13)</f>
        <v>337618.49</v>
      </c>
      <c r="H32" s="69">
        <f>G32*100/E32</f>
        <v>99.999552751614246</v>
      </c>
    </row>
    <row r="33" spans="1:8" ht="55.5" customHeight="1" x14ac:dyDescent="0.2">
      <c r="A33" s="51"/>
      <c r="B33" s="25">
        <v>85206</v>
      </c>
      <c r="C33" s="25">
        <v>2030</v>
      </c>
      <c r="D33" s="26" t="s">
        <v>38</v>
      </c>
      <c r="E33" s="20">
        <v>48600</v>
      </c>
      <c r="F33" s="20">
        <v>48600</v>
      </c>
      <c r="G33" s="20"/>
      <c r="H33" s="71">
        <f>F33*100/E33</f>
        <v>100</v>
      </c>
    </row>
    <row r="34" spans="1:8" ht="21.75" customHeight="1" x14ac:dyDescent="0.2">
      <c r="A34" s="51"/>
      <c r="B34" s="18"/>
      <c r="C34" s="12">
        <v>4010</v>
      </c>
      <c r="D34" s="13" t="s">
        <v>8</v>
      </c>
      <c r="E34" s="7"/>
      <c r="F34" s="7"/>
      <c r="G34" s="8">
        <v>44400</v>
      </c>
      <c r="H34" s="72"/>
    </row>
    <row r="35" spans="1:8" ht="21.75" customHeight="1" x14ac:dyDescent="0.2">
      <c r="A35" s="51"/>
      <c r="B35" s="18"/>
      <c r="C35" s="12">
        <v>4110</v>
      </c>
      <c r="D35" s="13" t="s">
        <v>9</v>
      </c>
      <c r="E35" s="7"/>
      <c r="F35" s="7"/>
      <c r="G35" s="8">
        <v>3600</v>
      </c>
      <c r="H35" s="73"/>
    </row>
    <row r="36" spans="1:8" ht="21.75" customHeight="1" thickBot="1" x14ac:dyDescent="0.25">
      <c r="A36" s="51"/>
      <c r="B36" s="28"/>
      <c r="C36" s="35">
        <v>4120</v>
      </c>
      <c r="D36" s="36" t="s">
        <v>10</v>
      </c>
      <c r="E36" s="37"/>
      <c r="F36" s="37"/>
      <c r="G36" s="38">
        <v>600</v>
      </c>
      <c r="H36" s="74"/>
    </row>
    <row r="37" spans="1:8" ht="27.75" customHeight="1" thickBot="1" x14ac:dyDescent="0.25">
      <c r="A37" s="55"/>
      <c r="B37" s="21">
        <v>85206</v>
      </c>
      <c r="C37" s="50"/>
      <c r="D37" s="33" t="s">
        <v>35</v>
      </c>
      <c r="E37" s="24">
        <f>E33</f>
        <v>48600</v>
      </c>
      <c r="F37" s="24">
        <f>F33</f>
        <v>48600</v>
      </c>
      <c r="G37" s="24">
        <f>SUM(G33:G36)</f>
        <v>48600</v>
      </c>
      <c r="H37" s="69">
        <f>G37*100/E37</f>
        <v>100</v>
      </c>
    </row>
    <row r="38" spans="1:8" ht="60" x14ac:dyDescent="0.2">
      <c r="A38" s="51"/>
      <c r="B38" s="25">
        <v>85213</v>
      </c>
      <c r="C38" s="25">
        <v>2030</v>
      </c>
      <c r="D38" s="26" t="s">
        <v>24</v>
      </c>
      <c r="E38" s="20">
        <v>30133</v>
      </c>
      <c r="F38" s="20">
        <v>30132.53</v>
      </c>
      <c r="G38" s="20"/>
      <c r="H38" s="71">
        <f t="shared" ref="H38" si="2">F38*100/E38</f>
        <v>99.998440248232839</v>
      </c>
    </row>
    <row r="39" spans="1:8" ht="25.5" customHeight="1" thickBot="1" x14ac:dyDescent="0.25">
      <c r="A39" s="56"/>
      <c r="B39" s="14"/>
      <c r="C39" s="14">
        <v>4130</v>
      </c>
      <c r="D39" s="15" t="s">
        <v>9</v>
      </c>
      <c r="E39" s="9"/>
      <c r="F39" s="9"/>
      <c r="G39" s="9">
        <v>30132.53</v>
      </c>
      <c r="H39" s="79"/>
    </row>
    <row r="40" spans="1:8" ht="99" customHeight="1" thickBot="1" x14ac:dyDescent="0.25">
      <c r="A40" s="56"/>
      <c r="B40" s="21">
        <v>85213</v>
      </c>
      <c r="C40" s="22"/>
      <c r="D40" s="27" t="s">
        <v>14</v>
      </c>
      <c r="E40" s="24">
        <f>SUM(E38:E39)</f>
        <v>30133</v>
      </c>
      <c r="F40" s="24">
        <f>SUM(F38:F39)</f>
        <v>30132.53</v>
      </c>
      <c r="G40" s="24">
        <f>SUM(G38:G39)</f>
        <v>30132.53</v>
      </c>
      <c r="H40" s="69">
        <f>G40*100/E40</f>
        <v>99.998440248232839</v>
      </c>
    </row>
    <row r="41" spans="1:8" ht="32.25" customHeight="1" x14ac:dyDescent="0.2">
      <c r="A41" s="53"/>
      <c r="B41" s="12">
        <v>85214</v>
      </c>
      <c r="C41" s="12">
        <v>2030</v>
      </c>
      <c r="D41" s="13" t="s">
        <v>25</v>
      </c>
      <c r="E41" s="8">
        <v>791120</v>
      </c>
      <c r="F41" s="8">
        <v>760988.4</v>
      </c>
      <c r="G41" s="8"/>
      <c r="H41" s="71">
        <f>F41*100/E41</f>
        <v>96.191273131762571</v>
      </c>
    </row>
    <row r="42" spans="1:8" ht="23.25" customHeight="1" thickBot="1" x14ac:dyDescent="0.25">
      <c r="A42" s="56"/>
      <c r="B42" s="14"/>
      <c r="C42" s="14">
        <v>3110</v>
      </c>
      <c r="D42" s="16" t="s">
        <v>15</v>
      </c>
      <c r="E42" s="9"/>
      <c r="F42" s="9"/>
      <c r="G42" s="9">
        <v>760988.4</v>
      </c>
      <c r="H42" s="79"/>
    </row>
    <row r="43" spans="1:8" ht="27.75" customHeight="1" thickBot="1" x14ac:dyDescent="0.25">
      <c r="A43" s="56"/>
      <c r="B43" s="21">
        <v>85214</v>
      </c>
      <c r="C43" s="22"/>
      <c r="D43" s="27" t="s">
        <v>16</v>
      </c>
      <c r="E43" s="24">
        <f>SUM(E41:E42)</f>
        <v>791120</v>
      </c>
      <c r="F43" s="24">
        <f>SUM(F41:F42)</f>
        <v>760988.4</v>
      </c>
      <c r="G43" s="24">
        <f>SUM(G41:G42)</f>
        <v>760988.4</v>
      </c>
      <c r="H43" s="69">
        <f>G43*100/E43</f>
        <v>96.191273131762571</v>
      </c>
    </row>
    <row r="44" spans="1:8" ht="30" customHeight="1" x14ac:dyDescent="0.2">
      <c r="A44" s="53"/>
      <c r="B44" s="12">
        <v>85216</v>
      </c>
      <c r="C44" s="12">
        <v>2030</v>
      </c>
      <c r="D44" s="13" t="s">
        <v>26</v>
      </c>
      <c r="E44" s="8">
        <v>349601</v>
      </c>
      <c r="F44" s="8">
        <v>341313.79</v>
      </c>
      <c r="G44" s="8"/>
      <c r="H44" s="71">
        <f>F44*100/E44</f>
        <v>97.629523370928567</v>
      </c>
    </row>
    <row r="45" spans="1:8" ht="19.5" customHeight="1" thickBot="1" x14ac:dyDescent="0.25">
      <c r="A45" s="56"/>
      <c r="B45" s="14"/>
      <c r="C45" s="14">
        <v>3110</v>
      </c>
      <c r="D45" s="16" t="s">
        <v>15</v>
      </c>
      <c r="E45" s="9"/>
      <c r="F45" s="9"/>
      <c r="G45" s="9">
        <v>341313.79</v>
      </c>
      <c r="H45" s="79"/>
    </row>
    <row r="46" spans="1:8" ht="21" customHeight="1" thickBot="1" x14ac:dyDescent="0.25">
      <c r="A46" s="56"/>
      <c r="B46" s="21">
        <v>85216</v>
      </c>
      <c r="C46" s="22"/>
      <c r="D46" s="27" t="s">
        <v>17</v>
      </c>
      <c r="E46" s="24">
        <f>SUM(E44:E45)</f>
        <v>349601</v>
      </c>
      <c r="F46" s="24">
        <f>SUM(F44:F45)</f>
        <v>341313.79</v>
      </c>
      <c r="G46" s="24">
        <f>SUM(G44:G45)</f>
        <v>341313.79</v>
      </c>
      <c r="H46" s="69">
        <f>G46*100/E46</f>
        <v>97.629523370928567</v>
      </c>
    </row>
    <row r="47" spans="1:8" ht="32.25" customHeight="1" x14ac:dyDescent="0.2">
      <c r="A47" s="53"/>
      <c r="B47" s="12">
        <v>85219</v>
      </c>
      <c r="C47" s="12">
        <v>2030</v>
      </c>
      <c r="D47" s="13" t="s">
        <v>26</v>
      </c>
      <c r="E47" s="8">
        <v>167174</v>
      </c>
      <c r="F47" s="8">
        <v>167126.67000000001</v>
      </c>
      <c r="G47" s="8"/>
      <c r="H47" s="71">
        <f>F47*100/E47</f>
        <v>99.971688181176503</v>
      </c>
    </row>
    <row r="48" spans="1:8" ht="21" customHeight="1" x14ac:dyDescent="0.2">
      <c r="A48" s="56"/>
      <c r="B48" s="17"/>
      <c r="C48" s="14">
        <v>4010</v>
      </c>
      <c r="D48" s="15" t="s">
        <v>8</v>
      </c>
      <c r="E48" s="10"/>
      <c r="F48" s="10"/>
      <c r="G48" s="9">
        <v>149126.67000000001</v>
      </c>
      <c r="H48" s="81"/>
    </row>
    <row r="49" spans="1:8" ht="23.25" customHeight="1" x14ac:dyDescent="0.2">
      <c r="A49" s="56"/>
      <c r="B49" s="17"/>
      <c r="C49" s="14">
        <v>4110</v>
      </c>
      <c r="D49" s="15" t="s">
        <v>9</v>
      </c>
      <c r="E49" s="10"/>
      <c r="F49" s="10"/>
      <c r="G49" s="9">
        <v>16800</v>
      </c>
      <c r="H49" s="77"/>
    </row>
    <row r="50" spans="1:8" ht="22.5" customHeight="1" thickBot="1" x14ac:dyDescent="0.25">
      <c r="A50" s="56"/>
      <c r="B50" s="17"/>
      <c r="C50" s="14">
        <v>4120</v>
      </c>
      <c r="D50" s="15" t="s">
        <v>10</v>
      </c>
      <c r="E50" s="10"/>
      <c r="F50" s="10"/>
      <c r="G50" s="9">
        <v>1200</v>
      </c>
      <c r="H50" s="77"/>
    </row>
    <row r="51" spans="1:8" ht="27.75" customHeight="1" thickBot="1" x14ac:dyDescent="0.25">
      <c r="A51" s="56"/>
      <c r="B51" s="21">
        <v>85219</v>
      </c>
      <c r="C51" s="22"/>
      <c r="D51" s="27" t="s">
        <v>18</v>
      </c>
      <c r="E51" s="24">
        <f>SUM(E47:E50)</f>
        <v>167174</v>
      </c>
      <c r="F51" s="24">
        <f>SUM(F47:F50)</f>
        <v>167126.67000000001</v>
      </c>
      <c r="G51" s="24">
        <f>SUM(G47:G50)</f>
        <v>167126.67000000001</v>
      </c>
      <c r="H51" s="69">
        <f>G51*100/E51</f>
        <v>99.971688181176503</v>
      </c>
    </row>
    <row r="52" spans="1:8" ht="26.25" customHeight="1" x14ac:dyDescent="0.2">
      <c r="A52" s="53"/>
      <c r="B52" s="12">
        <v>85295</v>
      </c>
      <c r="C52" s="12">
        <v>2030</v>
      </c>
      <c r="D52" s="13" t="s">
        <v>26</v>
      </c>
      <c r="E52" s="8">
        <v>308000</v>
      </c>
      <c r="F52" s="8">
        <v>300737</v>
      </c>
      <c r="G52" s="8"/>
      <c r="H52" s="71">
        <f t="shared" ref="H52" si="3">F52*100/E52</f>
        <v>97.641883116883122</v>
      </c>
    </row>
    <row r="53" spans="1:8" ht="22.5" customHeight="1" thickBot="1" x14ac:dyDescent="0.25">
      <c r="A53" s="57"/>
      <c r="B53" s="17"/>
      <c r="C53" s="14">
        <v>3110</v>
      </c>
      <c r="D53" s="16" t="s">
        <v>15</v>
      </c>
      <c r="E53" s="9"/>
      <c r="F53" s="9"/>
      <c r="G53" s="9">
        <v>300737</v>
      </c>
      <c r="H53" s="81"/>
    </row>
    <row r="54" spans="1:8" ht="27.75" customHeight="1" thickBot="1" x14ac:dyDescent="0.25">
      <c r="A54" s="58"/>
      <c r="B54" s="21">
        <v>85295</v>
      </c>
      <c r="C54" s="22"/>
      <c r="D54" s="27" t="s">
        <v>19</v>
      </c>
      <c r="E54" s="24">
        <f>SUM(E52:E53)</f>
        <v>308000</v>
      </c>
      <c r="F54" s="24">
        <f>SUM(F52:F53)</f>
        <v>300737</v>
      </c>
      <c r="G54" s="24">
        <f>SUM(G52:G53)</f>
        <v>300737</v>
      </c>
      <c r="H54" s="69">
        <f>G54*100/E54</f>
        <v>97.641883116883122</v>
      </c>
    </row>
    <row r="55" spans="1:8" ht="29.25" customHeight="1" thickBot="1" x14ac:dyDescent="0.25">
      <c r="A55" s="42">
        <v>852</v>
      </c>
      <c r="B55" s="82"/>
      <c r="C55" s="83"/>
      <c r="D55" s="84" t="s">
        <v>20</v>
      </c>
      <c r="E55" s="85">
        <f>SUM(E40+E43+E46+E51+E54+E37)</f>
        <v>1694628</v>
      </c>
      <c r="F55" s="85">
        <f t="shared" ref="F55" si="4">SUM(F40+F43+F46+F51+F54)</f>
        <v>1600298.39</v>
      </c>
      <c r="G55" s="85">
        <f>SUM(G40+G43+G46+G51+G54)</f>
        <v>1600298.39</v>
      </c>
      <c r="H55" s="80">
        <f>G55*100/E55</f>
        <v>94.433609618158087</v>
      </c>
    </row>
    <row r="56" spans="1:8" ht="42.75" customHeight="1" x14ac:dyDescent="0.2">
      <c r="A56" s="51"/>
      <c r="B56" s="25">
        <v>85415</v>
      </c>
      <c r="C56" s="25">
        <v>2030</v>
      </c>
      <c r="D56" s="26" t="s">
        <v>39</v>
      </c>
      <c r="E56" s="20">
        <v>268000</v>
      </c>
      <c r="F56" s="20">
        <v>247983</v>
      </c>
      <c r="G56" s="20"/>
      <c r="H56" s="71">
        <f t="shared" ref="H56" si="5">F56*100/E56</f>
        <v>92.530970149253733</v>
      </c>
    </row>
    <row r="57" spans="1:8" ht="24.75" customHeight="1" thickBot="1" x14ac:dyDescent="0.25">
      <c r="A57" s="58"/>
      <c r="B57" s="45"/>
      <c r="C57" s="45">
        <v>36260</v>
      </c>
      <c r="D57" s="46" t="s">
        <v>21</v>
      </c>
      <c r="E57" s="47"/>
      <c r="F57" s="48"/>
      <c r="G57" s="47">
        <v>247983</v>
      </c>
      <c r="H57" s="78"/>
    </row>
    <row r="58" spans="1:8" ht="40.5" customHeight="1" thickBot="1" x14ac:dyDescent="0.25">
      <c r="A58" s="42">
        <v>854</v>
      </c>
      <c r="B58" s="43">
        <v>85415</v>
      </c>
      <c r="C58" s="43"/>
      <c r="D58" s="49" t="s">
        <v>22</v>
      </c>
      <c r="E58" s="44">
        <f>SUM(E56:E57)</f>
        <v>268000</v>
      </c>
      <c r="F58" s="44">
        <f>SUM(F56:F57)</f>
        <v>247983</v>
      </c>
      <c r="G58" s="44">
        <f>SUM(G56:G57)</f>
        <v>247983</v>
      </c>
      <c r="H58" s="69">
        <f>G58*100/E58</f>
        <v>92.530970149253733</v>
      </c>
    </row>
    <row r="59" spans="1:8" ht="31.5" customHeight="1" thickBot="1" x14ac:dyDescent="0.25">
      <c r="A59" s="89" t="s">
        <v>36</v>
      </c>
      <c r="B59" s="90"/>
      <c r="C59" s="90"/>
      <c r="D59" s="91"/>
      <c r="E59" s="24">
        <f>SUM(E10+E13+E19+E25+E28+E31+E40+E43+E46+E51+E54+E56+E37)</f>
        <v>2324684.59</v>
      </c>
      <c r="F59" s="24">
        <f>SUM(F10+F13+F19+F25+F28+F31+F40+F43+F46+F51+F54+F56+F37)</f>
        <v>2258936.4699999997</v>
      </c>
      <c r="G59" s="24">
        <f>SUM(G10+G13+G19+G25+G28+G31+G37+G40+G43+G46+G51+G54+G58)</f>
        <v>2234499.88</v>
      </c>
      <c r="H59" s="69">
        <f>G59*100/E59</f>
        <v>96.12056145646838</v>
      </c>
    </row>
  </sheetData>
  <mergeCells count="9">
    <mergeCell ref="A59:D59"/>
    <mergeCell ref="A5:H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Dot.na zad.własne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revision>0</cp:revision>
  <cp:lastPrinted>2017-03-27T13:11:47Z</cp:lastPrinted>
  <dcterms:created xsi:type="dcterms:W3CDTF">2014-03-27T01:02:17Z</dcterms:created>
  <dcterms:modified xsi:type="dcterms:W3CDTF">2017-03-27T13:12:31Z</dcterms:modified>
</cp:coreProperties>
</file>